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Лист1" sheetId="1" r:id="rId1"/>
  </sheets>
  <definedNames>
    <definedName name="_xlnm.Print_Area" localSheetId="0">Лист1!$A$1:$D$70</definedName>
  </definedNames>
  <calcPr calcId="125725" iterate="1"/>
</workbook>
</file>

<file path=xl/calcChain.xml><?xml version="1.0" encoding="utf-8"?>
<calcChain xmlns="http://schemas.openxmlformats.org/spreadsheetml/2006/main">
  <c r="I10" i="1"/>
  <c r="D9"/>
  <c r="D57"/>
  <c r="D13"/>
  <c r="D70" s="1"/>
  <c r="D49"/>
  <c r="I8" l="1"/>
  <c r="D7"/>
  <c r="D68"/>
</calcChain>
</file>

<file path=xl/sharedStrings.xml><?xml version="1.0" encoding="utf-8"?>
<sst xmlns="http://schemas.openxmlformats.org/spreadsheetml/2006/main" count="129" uniqueCount="112">
  <si>
    <t>Код</t>
  </si>
  <si>
    <t>Наименование показателя</t>
  </si>
  <si>
    <t>Код по КД</t>
  </si>
  <si>
    <t>048 Федеральная служба по надзору в сфере природопользования</t>
  </si>
  <si>
    <t>11201010016000120</t>
  </si>
  <si>
    <t>074 Комитет по образованию</t>
  </si>
  <si>
    <t>Прочие доходы от оказания платных услуг (работ) получателями средств бюджетов муниципальных районов</t>
  </si>
  <si>
    <t>11301995050000130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</si>
  <si>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</si>
  <si>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20705020050000150</t>
  </si>
  <si>
    <t>092 Комитет по финансам Родинского района Алтайского края</t>
  </si>
  <si>
    <t>Прочие неналоговые доходы бюджетов муниципальных районов</t>
  </si>
  <si>
    <t>11705050050000180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</si>
  <si>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</si>
  <si>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20215001050000150</t>
  </si>
  <si>
    <t>Дотации бюджетам муниципальных районов на поддержку мер по обеспечению сбалансированности бюджетов</t>
  </si>
  <si>
    <t>20215002050000150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</si>
  <si>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</si>
  <si>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20220216050000150</t>
  </si>
  <si>
    <t>Прочие субсидии бюджетам муниципальных районов</t>
  </si>
  <si>
    <t>20229999050000150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</si>
  <si>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</si>
  <si>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</si>
  <si>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</si>
  <si>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</si>
  <si>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</si>
  <si>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</si>
  <si>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</si>
  <si>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</si>
  <si>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</si>
  <si>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20227112050000150</t>
  </si>
  <si>
    <t>Субсидии бюджетам муниципальных районов на реализацию мероприятий по обеспечению жильем молодых семей</t>
  </si>
  <si>
    <t>20225497050000150</t>
  </si>
  <si>
    <t>Прочие дотации бюджетам муниципальных районов</t>
  </si>
  <si>
    <t>20219999050000150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</si>
  <si>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</si>
  <si>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20235176050000150</t>
  </si>
  <si>
    <t>Субвенции бюджетам муниципальных районов на проведение Всероссийской переписи населения 2020 года</t>
  </si>
  <si>
    <t>20235469050000150</t>
  </si>
  <si>
    <t>Субсидии бюджетам муниципальных районов на обеспечение комплексного развития сельских территорий</t>
  </si>
  <si>
    <t>20225576050000150</t>
  </si>
  <si>
    <t>20235303050000150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</si>
  <si>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</si>
  <si>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</si>
  <si>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</si>
  <si>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20225243050000150</t>
  </si>
  <si>
    <t>182 Федеральная налоговая служба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</si>
  <si>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</si>
  <si>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</si>
  <si>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303 Администрация Родинского района</t>
  </si>
  <si>
    <t>11105013050000120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</si>
  <si>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</si>
  <si>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11105035050000120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</si>
  <si>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</si>
  <si>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</si>
  <si>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</si>
  <si>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</si>
  <si>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11610032050000140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</si>
  <si>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</si>
  <si>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11610061050000140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</si>
  <si>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</si>
  <si>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</si>
  <si>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808 управление юстиции Алтайского края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</si>
  <si>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</si>
  <si>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Итого:</t>
  </si>
  <si>
    <t>Плата за негативное воздействие на окружающую среду</t>
  </si>
  <si>
    <t>Административные штрафы, установленные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</si>
  <si>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11601000010000140</t>
  </si>
  <si>
    <t>Поступление доходов от уплаты акцизов на нефтепродукты</t>
  </si>
  <si>
    <t xml:space="preserve">Налог на доходы физических лиц </t>
  </si>
  <si>
    <t>10102000010000110</t>
  </si>
  <si>
    <t>10302000010000110</t>
  </si>
  <si>
    <t>10803000010000110</t>
  </si>
  <si>
    <t>10501010010000110</t>
  </si>
  <si>
    <t xml:space="preserve">Единый налог на вмененный доход для отдельных видов деятельности </t>
  </si>
  <si>
    <t>Налог, взимаемый в связи с применением упрощенной системы налогообложения</t>
  </si>
  <si>
    <t>10502000020000110</t>
  </si>
  <si>
    <t xml:space="preserve">Единый сельскохозяйственный налог </t>
  </si>
  <si>
    <t>10503000010000110</t>
  </si>
  <si>
    <t>10504000020000110</t>
  </si>
  <si>
    <t>11406000050000430</t>
  </si>
  <si>
    <t xml:space="preserve">всего </t>
  </si>
  <si>
    <t>штрафы</t>
  </si>
  <si>
    <t>Доходы, получаемые в виде арендной платы за земельные участки</t>
  </si>
  <si>
    <t>Доходы от продажи земельных участков</t>
  </si>
  <si>
    <t>тыс.руб.</t>
  </si>
  <si>
    <t>11302995050000130</t>
  </si>
  <si>
    <t>Прочие доходы от компенсации затрат бюджетоа муниципальных районов</t>
  </si>
  <si>
    <t>Сумма на год</t>
  </si>
  <si>
    <t>Реестр источников доходов Родинского районного бюджета на 2023 год</t>
  </si>
  <si>
    <t>11109000050000120</t>
  </si>
  <si>
    <t>20225065050000150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</si>
  <si>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</si>
  <si>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20225750050000150</t>
  </si>
  <si>
    <t>Субсидии бюджетам муниципальных районов на реализацию мероприятий по модернизации школьных систем образования</t>
  </si>
  <si>
    <t>20225179050000150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</si>
  <si>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 за счет резервного фонда Правительства Российской Федерации</t>
  </si>
  <si>
    <t>20249999050000150</t>
  </si>
  <si>
    <t>Прочие межбюджетные трансферты, передаваемые бюджетам муниципальных районов</t>
  </si>
  <si>
    <t>20225098050000150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</si>
  <si>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</si>
  <si>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</si>
  <si>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20405099050000150</t>
  </si>
  <si>
    <t>Прочие безвозмездные поступления от негосударственных организаций в бюджеты муниципальных районов</t>
  </si>
  <si>
    <t>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</si>
  <si>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</si>
  <si>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11715030050000150</t>
  </si>
  <si>
    <t>Инициативные платежи, зачисляемые в бюджеты муниципальных районов</t>
  </si>
  <si>
    <t>Государственная пошлина за выдачу разрешения на установку рекламной конструкции</t>
  </si>
  <si>
    <t>10807150010000100</t>
  </si>
  <si>
    <t>11402053050000440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</si>
  <si>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 в части реализации материальных запасов по указанному имуществу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</si>
</sst>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#,##0.00_ ;[Red]\-#,##0.00\ "/>
    <numFmt numFmtId="166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165" fontId="0" fillId="0" borderId="0" xfId="0" applyNumberFormat="1"/>
    <xf numFmtId="0" fontId="1" fillId="0" borderId="0" xfId="0" applyFont="1" applyFill="1"/>
    <xf numFmtId="49" fontId="4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Fill="1" applyBorder="1"/>
    <xf numFmtId="49" fontId="1" fillId="0" borderId="0" xfId="0" applyNumberFormat="1" applyFont="1" applyFill="1" applyBorder="1"/>
    <xf numFmtId="0" fontId="3" fillId="0" borderId="0" xfId="0" applyNumberFormat="1" applyFont="1" applyFill="1" applyBorder="1" applyAlignment="1" applyProtection="1">
      <alignment horizontal="center" wrapText="1"/>
      <protection hidden="1"/>
    </xf>
    <xf numFmtId="49" fontId="3" fillId="0" borderId="0" xfId="0" applyNumberFormat="1" applyFont="1" applyFill="1" applyBorder="1" applyAlignment="1" applyProtection="1">
      <alignment horizont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 wrapText="1"/>
      <protection hidden="1"/>
    </xf>
    <xf numFmtId="49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49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top"/>
      <protection hidden="1"/>
    </xf>
    <xf numFmtId="0" fontId="5" fillId="0" borderId="0" xfId="0" applyFont="1" applyAlignment="1">
      <alignment vertical="top"/>
    </xf>
    <xf numFmtId="164" fontId="0" fillId="0" borderId="0" xfId="0" applyNumberFormat="1"/>
    <xf numFmtId="166" fontId="4" fillId="0" borderId="2" xfId="0" applyNumberFormat="1" applyFont="1" applyFill="1" applyBorder="1" applyAlignment="1" applyProtection="1">
      <alignment vertical="top" wrapText="1"/>
      <protection hidden="1"/>
    </xf>
    <xf numFmtId="166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left" wrapText="1"/>
      <protection hidden="1"/>
    </xf>
    <xf numFmtId="0" fontId="0" fillId="0" borderId="0" xfId="0" applyFill="1" applyBorder="1"/>
    <xf numFmtId="0" fontId="4" fillId="0" borderId="2" xfId="0" applyNumberFormat="1" applyFont="1" applyFill="1" applyBorder="1" applyAlignment="1" applyProtection="1">
      <alignment horizontal="left" wrapText="1"/>
      <protection hidden="1"/>
    </xf>
    <xf numFmtId="49" fontId="4" fillId="0" borderId="2" xfId="0" applyNumberFormat="1" applyFont="1" applyFill="1" applyBorder="1" applyAlignment="1" applyProtection="1">
      <alignment horizontal="center" vertical="top" wrapText="1"/>
      <protection hidden="1"/>
    </xf>
    <xf numFmtId="49" fontId="0" fillId="0" borderId="0" xfId="0" applyNumberFormat="1" applyFill="1"/>
    <xf numFmtId="0" fontId="0" fillId="0" borderId="1" xfId="0" applyFill="1" applyBorder="1"/>
    <xf numFmtId="166" fontId="3" fillId="0" borderId="2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  <xf numFmtId="49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left" wrapText="1"/>
      <protection hidden="1"/>
    </xf>
    <xf numFmtId="49" fontId="1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166" fontId="1" fillId="0" borderId="2" xfId="0" applyNumberFormat="1" applyFont="1" applyFill="1" applyBorder="1" applyAlignment="1">
      <alignment vertical="top"/>
    </xf>
    <xf numFmtId="0" fontId="1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view="pageBreakPreview" topLeftCell="A69" zoomScaleNormal="100" zoomScaleSheetLayoutView="100" workbookViewId="0">
      <selection activeCell="C18" sqref="C18"/>
    </sheetView>
  </sheetViews>
  <sheetFormatPr defaultRowHeight="15"/>
  <cols>
    <col min="1" max="1" width="12.5703125" style="1" customWidth="1"/>
    <col min="2" max="2" width="20.7109375" style="25" customWidth="1"/>
    <col min="3" max="3" width="44.28515625" style="1" customWidth="1"/>
    <col min="4" max="4" width="13.140625" style="26" customWidth="1"/>
    <col min="6" max="6" width="11.42578125" bestFit="1" customWidth="1"/>
    <col min="7" max="7" width="11.85546875" bestFit="1" customWidth="1"/>
    <col min="9" max="9" width="15.85546875" customWidth="1"/>
  </cols>
  <sheetData>
    <row r="1" spans="1:9" ht="15.75">
      <c r="A1" s="3"/>
      <c r="B1" s="29" t="s">
        <v>89</v>
      </c>
      <c r="C1" s="30"/>
      <c r="D1" s="5"/>
    </row>
    <row r="2" spans="1:9" ht="15.75">
      <c r="A2" s="3"/>
      <c r="B2" s="30"/>
      <c r="C2" s="30"/>
      <c r="D2" s="5"/>
    </row>
    <row r="3" spans="1:9" ht="15.75">
      <c r="A3" s="3"/>
      <c r="B3" s="30"/>
      <c r="C3" s="30"/>
      <c r="D3" s="5"/>
    </row>
    <row r="4" spans="1:9" ht="15.75">
      <c r="A4" s="5"/>
      <c r="B4" s="6"/>
      <c r="C4" s="5"/>
      <c r="D4" s="22"/>
    </row>
    <row r="5" spans="1:9" ht="15.75">
      <c r="A5" s="7"/>
      <c r="B5" s="8"/>
      <c r="C5" s="7"/>
      <c r="D5" s="5" t="s">
        <v>85</v>
      </c>
    </row>
    <row r="6" spans="1:9" ht="31.5">
      <c r="A6" s="9" t="s">
        <v>0</v>
      </c>
      <c r="B6" s="10" t="s">
        <v>2</v>
      </c>
      <c r="C6" s="9" t="s">
        <v>1</v>
      </c>
      <c r="D6" s="11" t="s">
        <v>88</v>
      </c>
    </row>
    <row r="7" spans="1:9" ht="18.75" customHeight="1">
      <c r="A7" s="31" t="s">
        <v>3</v>
      </c>
      <c r="B7" s="31"/>
      <c r="C7" s="31"/>
      <c r="D7" s="27">
        <f>D8</f>
        <v>45</v>
      </c>
    </row>
    <row r="8" spans="1:9" ht="35.25" customHeight="1">
      <c r="A8" s="12"/>
      <c r="B8" s="4" t="s">
        <v>4</v>
      </c>
      <c r="C8" s="13" t="s">
        <v>65</v>
      </c>
      <c r="D8" s="19">
        <v>45</v>
      </c>
      <c r="H8" t="s">
        <v>81</v>
      </c>
      <c r="I8" s="2">
        <f>D7+D9+D15+D16+D17+D14+D49+D57+D68-D11</f>
        <v>143264</v>
      </c>
    </row>
    <row r="9" spans="1:9" ht="15.75">
      <c r="A9" s="31" t="s">
        <v>5</v>
      </c>
      <c r="B9" s="31"/>
      <c r="C9" s="31"/>
      <c r="D9" s="27">
        <f>D10+D11+D12</f>
        <v>3556</v>
      </c>
    </row>
    <row r="10" spans="1:9" ht="50.25" customHeight="1">
      <c r="A10" s="12"/>
      <c r="B10" s="4" t="s">
        <v>7</v>
      </c>
      <c r="C10" s="13" t="s">
        <v>6</v>
      </c>
      <c r="D10" s="19">
        <v>3350</v>
      </c>
      <c r="H10" t="s">
        <v>82</v>
      </c>
      <c r="I10" s="2">
        <f>D12+D65+D66+D69</f>
        <v>640</v>
      </c>
    </row>
    <row r="11" spans="1:9" ht="46.5" customHeight="1">
      <c r="A11" s="12"/>
      <c r="B11" s="4" t="s">
        <v>9</v>
      </c>
      <c r="C11" s="23" t="s">
        <v>8</v>
      </c>
      <c r="D11" s="19">
        <v>200</v>
      </c>
    </row>
    <row r="12" spans="1:9" ht="81" customHeight="1">
      <c r="A12" s="12"/>
      <c r="B12" s="4" t="s">
        <v>67</v>
      </c>
      <c r="C12" s="13" t="s">
        <v>66</v>
      </c>
      <c r="D12" s="19">
        <v>6</v>
      </c>
    </row>
    <row r="13" spans="1:9" ht="15.75">
      <c r="A13" s="31" t="s">
        <v>10</v>
      </c>
      <c r="B13" s="31"/>
      <c r="C13" s="31"/>
      <c r="D13" s="27">
        <f>SUM(D14:D48)</f>
        <v>1115906.3790000002</v>
      </c>
    </row>
    <row r="14" spans="1:9" ht="47.25">
      <c r="A14" s="21"/>
      <c r="B14" s="4" t="s">
        <v>109</v>
      </c>
      <c r="C14" s="23" t="s">
        <v>108</v>
      </c>
      <c r="D14" s="28">
        <v>10</v>
      </c>
    </row>
    <row r="15" spans="1:9" ht="67.5" customHeight="1">
      <c r="A15" s="12"/>
      <c r="B15" s="4" t="s">
        <v>61</v>
      </c>
      <c r="C15" s="13" t="s">
        <v>60</v>
      </c>
      <c r="D15" s="19">
        <v>105</v>
      </c>
    </row>
    <row r="16" spans="1:9" ht="30.75" customHeight="1">
      <c r="A16" s="12"/>
      <c r="B16" s="4" t="s">
        <v>12</v>
      </c>
      <c r="C16" s="13" t="s">
        <v>11</v>
      </c>
      <c r="D16" s="19">
        <v>10</v>
      </c>
    </row>
    <row r="17" spans="1:7" ht="30.75" customHeight="1">
      <c r="A17" s="12"/>
      <c r="B17" s="24" t="s">
        <v>106</v>
      </c>
      <c r="C17" s="23" t="s">
        <v>107</v>
      </c>
      <c r="D17" s="19">
        <v>2425</v>
      </c>
    </row>
    <row r="18" spans="1:7" ht="68.25" customHeight="1">
      <c r="A18" s="12"/>
      <c r="B18" s="4" t="s">
        <v>14</v>
      </c>
      <c r="C18" s="13" t="s">
        <v>13</v>
      </c>
      <c r="D18" s="19">
        <v>21017.1</v>
      </c>
      <c r="F18" s="18"/>
      <c r="G18" s="2"/>
    </row>
    <row r="19" spans="1:7" ht="54.75" hidden="1" customHeight="1">
      <c r="A19" s="12"/>
      <c r="B19" s="4" t="s">
        <v>16</v>
      </c>
      <c r="C19" s="13" t="s">
        <v>15</v>
      </c>
      <c r="D19" s="19"/>
    </row>
    <row r="20" spans="1:7" ht="51.75" customHeight="1">
      <c r="A20" s="12"/>
      <c r="B20" s="4" t="s">
        <v>16</v>
      </c>
      <c r="C20" s="13" t="s">
        <v>15</v>
      </c>
      <c r="D20" s="19">
        <v>47808</v>
      </c>
    </row>
    <row r="21" spans="1:7" ht="36" customHeight="1">
      <c r="A21" s="12"/>
      <c r="B21" s="4" t="s">
        <v>34</v>
      </c>
      <c r="C21" s="13" t="s">
        <v>33</v>
      </c>
      <c r="D21" s="19">
        <v>9339</v>
      </c>
    </row>
    <row r="22" spans="1:7" ht="112.5" customHeight="1">
      <c r="A22" s="12"/>
      <c r="B22" s="4" t="s">
        <v>18</v>
      </c>
      <c r="C22" s="13" t="s">
        <v>17</v>
      </c>
      <c r="D22" s="19">
        <v>12715</v>
      </c>
      <c r="F22" s="2"/>
    </row>
    <row r="23" spans="1:7" ht="81" customHeight="1">
      <c r="A23" s="12"/>
      <c r="B23" s="4" t="s">
        <v>91</v>
      </c>
      <c r="C23" s="13" t="s">
        <v>92</v>
      </c>
      <c r="D23" s="19">
        <v>41795.599999999999</v>
      </c>
    </row>
    <row r="24" spans="1:7" ht="66" customHeight="1">
      <c r="A24" s="12"/>
      <c r="B24" s="4" t="s">
        <v>45</v>
      </c>
      <c r="C24" s="13" t="s">
        <v>44</v>
      </c>
      <c r="D24" s="19">
        <v>141161.34</v>
      </c>
    </row>
    <row r="25" spans="1:7" ht="114.75" customHeight="1">
      <c r="A25" s="12"/>
      <c r="B25" s="4" t="s">
        <v>99</v>
      </c>
      <c r="C25" s="13" t="s">
        <v>100</v>
      </c>
      <c r="D25" s="19">
        <v>500</v>
      </c>
    </row>
    <row r="26" spans="1:7" ht="63.75" customHeight="1">
      <c r="A26" s="12"/>
      <c r="B26" s="4" t="s">
        <v>43</v>
      </c>
      <c r="C26" s="13" t="s">
        <v>42</v>
      </c>
      <c r="D26" s="19">
        <v>8412</v>
      </c>
    </row>
    <row r="27" spans="1:7" ht="52.5" customHeight="1">
      <c r="A27" s="12"/>
      <c r="B27" s="32" t="s">
        <v>32</v>
      </c>
      <c r="C27" s="33" t="s">
        <v>31</v>
      </c>
      <c r="D27" s="34">
        <v>308.51900000000001</v>
      </c>
    </row>
    <row r="28" spans="1:7" ht="52.5" customHeight="1">
      <c r="A28" s="12"/>
      <c r="B28" s="32" t="s">
        <v>40</v>
      </c>
      <c r="C28" s="33" t="s">
        <v>39</v>
      </c>
      <c r="D28" s="34">
        <v>4103.5460000000003</v>
      </c>
    </row>
    <row r="29" spans="1:7" ht="66" customHeight="1">
      <c r="A29" s="12"/>
      <c r="B29" s="32" t="s">
        <v>93</v>
      </c>
      <c r="C29" s="33" t="s">
        <v>94</v>
      </c>
      <c r="D29" s="34">
        <v>89415.883000000002</v>
      </c>
    </row>
    <row r="30" spans="1:7" ht="126" customHeight="1">
      <c r="A30" s="12"/>
      <c r="B30" s="32" t="s">
        <v>95</v>
      </c>
      <c r="C30" s="33" t="s">
        <v>96</v>
      </c>
      <c r="D30" s="34">
        <v>226.8</v>
      </c>
    </row>
    <row r="31" spans="1:7" ht="63.75" customHeight="1">
      <c r="A31" s="12"/>
      <c r="B31" s="32" t="s">
        <v>30</v>
      </c>
      <c r="C31" s="33" t="s">
        <v>29</v>
      </c>
      <c r="D31" s="34">
        <v>245140.8</v>
      </c>
    </row>
    <row r="32" spans="1:7" ht="20.25" customHeight="1">
      <c r="A32" s="12"/>
      <c r="B32" s="4" t="s">
        <v>20</v>
      </c>
      <c r="C32" s="13" t="s">
        <v>19</v>
      </c>
      <c r="D32" s="19">
        <v>223254.299</v>
      </c>
    </row>
    <row r="33" spans="1:5" ht="96" customHeight="1">
      <c r="A33" s="12"/>
      <c r="B33" s="4" t="s">
        <v>22</v>
      </c>
      <c r="C33" s="13" t="s">
        <v>21</v>
      </c>
      <c r="D33" s="19">
        <v>2</v>
      </c>
    </row>
    <row r="34" spans="1:5" ht="66.75" customHeight="1">
      <c r="A34" s="12"/>
      <c r="B34" s="4" t="s">
        <v>24</v>
      </c>
      <c r="C34" s="13" t="s">
        <v>23</v>
      </c>
      <c r="D34" s="19">
        <v>1814.6</v>
      </c>
    </row>
    <row r="35" spans="1:5" ht="66" customHeight="1">
      <c r="A35" s="12"/>
      <c r="B35" s="4" t="s">
        <v>26</v>
      </c>
      <c r="C35" s="13" t="s">
        <v>25</v>
      </c>
      <c r="D35" s="19">
        <v>230264.8</v>
      </c>
    </row>
    <row r="36" spans="1:5" ht="60" hidden="1" customHeight="1">
      <c r="A36" s="12"/>
      <c r="B36" s="4" t="s">
        <v>30</v>
      </c>
      <c r="C36" s="13" t="s">
        <v>29</v>
      </c>
      <c r="D36" s="19"/>
    </row>
    <row r="37" spans="1:5" ht="38.25" hidden="1" customHeight="1">
      <c r="A37" s="12"/>
      <c r="B37" s="4" t="s">
        <v>32</v>
      </c>
      <c r="C37" s="13" t="s">
        <v>31</v>
      </c>
      <c r="D37" s="19"/>
    </row>
    <row r="38" spans="1:5" ht="39" hidden="1" customHeight="1">
      <c r="A38" s="12"/>
      <c r="B38" s="4" t="s">
        <v>34</v>
      </c>
      <c r="C38" s="13" t="s">
        <v>33</v>
      </c>
      <c r="D38" s="19"/>
    </row>
    <row r="39" spans="1:5" ht="110.25" customHeight="1">
      <c r="A39" s="12"/>
      <c r="B39" s="4" t="s">
        <v>36</v>
      </c>
      <c r="C39" s="13" t="s">
        <v>35</v>
      </c>
      <c r="D39" s="19">
        <v>2.6</v>
      </c>
    </row>
    <row r="40" spans="1:5" ht="42.75" hidden="1" customHeight="1">
      <c r="A40" s="12"/>
      <c r="B40" s="4" t="s">
        <v>38</v>
      </c>
      <c r="C40" s="13" t="s">
        <v>37</v>
      </c>
      <c r="D40" s="19"/>
    </row>
    <row r="41" spans="1:5" ht="46.5" hidden="1" customHeight="1">
      <c r="A41" s="12"/>
      <c r="B41" s="4" t="s">
        <v>40</v>
      </c>
      <c r="C41" s="13" t="s">
        <v>39</v>
      </c>
      <c r="D41" s="19"/>
    </row>
    <row r="42" spans="1:5" ht="182.25" customHeight="1">
      <c r="A42" s="12"/>
      <c r="B42" s="4" t="s">
        <v>41</v>
      </c>
      <c r="C42" s="13" t="s">
        <v>101</v>
      </c>
      <c r="D42" s="19">
        <v>15526</v>
      </c>
    </row>
    <row r="43" spans="1:5" ht="20.25" hidden="1" customHeight="1">
      <c r="A43" s="12"/>
      <c r="B43" s="4" t="s">
        <v>45</v>
      </c>
      <c r="C43" s="13" t="s">
        <v>44</v>
      </c>
      <c r="D43" s="19"/>
    </row>
    <row r="44" spans="1:5" ht="98.25" customHeight="1">
      <c r="A44" s="12"/>
      <c r="B44" s="4" t="s">
        <v>28</v>
      </c>
      <c r="C44" s="13" t="s">
        <v>27</v>
      </c>
      <c r="D44" s="19">
        <v>9512.5069999999996</v>
      </c>
    </row>
    <row r="45" spans="1:5" ht="49.5" customHeight="1">
      <c r="A45" s="12"/>
      <c r="B45" s="4" t="s">
        <v>97</v>
      </c>
      <c r="C45" s="13" t="s">
        <v>98</v>
      </c>
      <c r="D45" s="19">
        <v>8884</v>
      </c>
    </row>
    <row r="46" spans="1:5" ht="49.5" customHeight="1">
      <c r="A46" s="12"/>
      <c r="B46" s="4" t="s">
        <v>102</v>
      </c>
      <c r="C46" s="13" t="s">
        <v>103</v>
      </c>
      <c r="D46" s="19">
        <v>2142.1849999999999</v>
      </c>
      <c r="E46" s="17"/>
    </row>
    <row r="47" spans="1:5" ht="73.5" customHeight="1">
      <c r="A47" s="12"/>
      <c r="B47" s="4" t="s">
        <v>9</v>
      </c>
      <c r="C47" s="13" t="s">
        <v>8</v>
      </c>
      <c r="D47" s="19">
        <v>10.5</v>
      </c>
      <c r="E47" s="17"/>
    </row>
    <row r="48" spans="1:5" ht="79.5" customHeight="1">
      <c r="A48" s="12"/>
      <c r="B48" s="4" t="s">
        <v>104</v>
      </c>
      <c r="C48" s="13" t="s">
        <v>105</v>
      </c>
      <c r="D48" s="19">
        <v>-0.7</v>
      </c>
    </row>
    <row r="49" spans="1:4" ht="15.75">
      <c r="A49" s="31" t="s">
        <v>46</v>
      </c>
      <c r="B49" s="31"/>
      <c r="C49" s="31"/>
      <c r="D49" s="27">
        <f>D50+D51+D52+D53+D54+D55+D56</f>
        <v>108754</v>
      </c>
    </row>
    <row r="50" spans="1:4" ht="21" customHeight="1">
      <c r="A50" s="12"/>
      <c r="B50" s="4" t="s">
        <v>70</v>
      </c>
      <c r="C50" s="13" t="s">
        <v>69</v>
      </c>
      <c r="D50" s="19">
        <v>73925</v>
      </c>
    </row>
    <row r="51" spans="1:4" s="1" customFormat="1" ht="33.75" customHeight="1">
      <c r="A51" s="12"/>
      <c r="B51" s="4" t="s">
        <v>71</v>
      </c>
      <c r="C51" s="13" t="s">
        <v>68</v>
      </c>
      <c r="D51" s="19">
        <v>9780</v>
      </c>
    </row>
    <row r="52" spans="1:4" ht="128.25" customHeight="1">
      <c r="A52" s="12"/>
      <c r="B52" s="4" t="s">
        <v>72</v>
      </c>
      <c r="C52" s="13" t="s">
        <v>47</v>
      </c>
      <c r="D52" s="19">
        <v>1890</v>
      </c>
    </row>
    <row r="53" spans="1:4" ht="38.25" customHeight="1">
      <c r="A53" s="12"/>
      <c r="B53" s="4" t="s">
        <v>73</v>
      </c>
      <c r="C53" s="13" t="s">
        <v>75</v>
      </c>
      <c r="D53" s="19">
        <v>9100</v>
      </c>
    </row>
    <row r="54" spans="1:4" ht="35.25" customHeight="1">
      <c r="A54" s="12"/>
      <c r="B54" s="4" t="s">
        <v>76</v>
      </c>
      <c r="C54" s="13" t="s">
        <v>74</v>
      </c>
      <c r="D54" s="19">
        <v>0</v>
      </c>
    </row>
    <row r="55" spans="1:4" ht="20.25" customHeight="1">
      <c r="A55" s="12"/>
      <c r="B55" s="4" t="s">
        <v>78</v>
      </c>
      <c r="C55" s="13" t="s">
        <v>77</v>
      </c>
      <c r="D55" s="19">
        <v>9659</v>
      </c>
    </row>
    <row r="56" spans="1:4" ht="112.5" customHeight="1">
      <c r="A56" s="12"/>
      <c r="B56" s="4" t="s">
        <v>79</v>
      </c>
      <c r="C56" s="13" t="s">
        <v>48</v>
      </c>
      <c r="D56" s="19">
        <v>4400</v>
      </c>
    </row>
    <row r="57" spans="1:4" ht="15.75">
      <c r="A57" s="31" t="s">
        <v>49</v>
      </c>
      <c r="B57" s="31"/>
      <c r="C57" s="31"/>
      <c r="D57" s="27">
        <f>SUM(D58:D67)</f>
        <v>28017</v>
      </c>
    </row>
    <row r="58" spans="1:4" ht="31.5">
      <c r="A58" s="12"/>
      <c r="B58" s="4" t="s">
        <v>50</v>
      </c>
      <c r="C58" s="13" t="s">
        <v>83</v>
      </c>
      <c r="D58" s="19">
        <v>25068</v>
      </c>
    </row>
    <row r="59" spans="1:4" ht="98.25" customHeight="1">
      <c r="A59" s="12"/>
      <c r="B59" s="4" t="s">
        <v>52</v>
      </c>
      <c r="C59" s="13" t="s">
        <v>51</v>
      </c>
      <c r="D59" s="19">
        <v>450</v>
      </c>
    </row>
    <row r="60" spans="1:4" ht="115.5" customHeight="1">
      <c r="A60" s="12"/>
      <c r="B60" s="4" t="s">
        <v>90</v>
      </c>
      <c r="C60" s="13" t="s">
        <v>55</v>
      </c>
      <c r="D60" s="19">
        <v>620</v>
      </c>
    </row>
    <row r="61" spans="1:4" ht="63" customHeight="1">
      <c r="A61" s="12"/>
      <c r="B61" s="4" t="s">
        <v>61</v>
      </c>
      <c r="C61" s="13" t="s">
        <v>60</v>
      </c>
      <c r="D61" s="19">
        <v>265</v>
      </c>
    </row>
    <row r="62" spans="1:4" ht="144" customHeight="1">
      <c r="A62" s="12"/>
      <c r="B62" s="4" t="s">
        <v>54</v>
      </c>
      <c r="C62" s="13" t="s">
        <v>53</v>
      </c>
      <c r="D62" s="19">
        <v>422</v>
      </c>
    </row>
    <row r="63" spans="1:4" ht="141" customHeight="1">
      <c r="A63" s="12"/>
      <c r="B63" s="4" t="s">
        <v>110</v>
      </c>
      <c r="C63" s="35" t="s">
        <v>111</v>
      </c>
      <c r="D63" s="19">
        <v>290</v>
      </c>
    </row>
    <row r="64" spans="1:4" ht="15.75">
      <c r="A64" s="12"/>
      <c r="B64" s="4" t="s">
        <v>80</v>
      </c>
      <c r="C64" s="13" t="s">
        <v>84</v>
      </c>
      <c r="D64" s="19">
        <v>810</v>
      </c>
    </row>
    <row r="65" spans="1:4" ht="110.25">
      <c r="A65" s="12"/>
      <c r="B65" s="4" t="s">
        <v>57</v>
      </c>
      <c r="C65" s="13" t="s">
        <v>56</v>
      </c>
      <c r="D65" s="19">
        <v>67</v>
      </c>
    </row>
    <row r="66" spans="1:4" ht="126">
      <c r="A66" s="12"/>
      <c r="B66" s="4" t="s">
        <v>59</v>
      </c>
      <c r="C66" s="13" t="s">
        <v>58</v>
      </c>
      <c r="D66" s="19">
        <v>25</v>
      </c>
    </row>
    <row r="67" spans="1:4" ht="31.5" hidden="1">
      <c r="A67" s="12"/>
      <c r="B67" s="4" t="s">
        <v>86</v>
      </c>
      <c r="C67" s="13" t="s">
        <v>87</v>
      </c>
      <c r="D67" s="19"/>
    </row>
    <row r="68" spans="1:4" ht="15.75">
      <c r="A68" s="31" t="s">
        <v>62</v>
      </c>
      <c r="B68" s="31"/>
      <c r="C68" s="31"/>
      <c r="D68" s="27">
        <f>D69</f>
        <v>542</v>
      </c>
    </row>
    <row r="69" spans="1:4" ht="176.25" customHeight="1">
      <c r="A69" s="16"/>
      <c r="B69" s="4" t="s">
        <v>67</v>
      </c>
      <c r="C69" s="13" t="s">
        <v>63</v>
      </c>
      <c r="D69" s="19">
        <v>542</v>
      </c>
    </row>
    <row r="70" spans="1:4" ht="15.75">
      <c r="A70" s="14" t="s">
        <v>64</v>
      </c>
      <c r="B70" s="15"/>
      <c r="C70" s="14"/>
      <c r="D70" s="20">
        <f>D7+D9+D13+D49+D57+D68</f>
        <v>1256820.3790000002</v>
      </c>
    </row>
  </sheetData>
  <mergeCells count="7">
    <mergeCell ref="B1:C3"/>
    <mergeCell ref="A68:C68"/>
    <mergeCell ref="A49:C49"/>
    <mergeCell ref="A57:C57"/>
    <mergeCell ref="A13:C13"/>
    <mergeCell ref="A9:C9"/>
    <mergeCell ref="A7:C7"/>
  </mergeCells>
  <pageMargins left="0.7" right="0.7" top="0.75" bottom="0.75" header="0.3" footer="0.3"/>
  <pageSetup paperSize="9" scale="96" orientation="portrait" verticalDpi="300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Домолазова</dc:creator>
  <cp:lastModifiedBy>Fin12</cp:lastModifiedBy>
  <cp:lastPrinted>2022-12-19T02:16:52Z</cp:lastPrinted>
  <dcterms:created xsi:type="dcterms:W3CDTF">2021-11-12T02:44:37Z</dcterms:created>
  <dcterms:modified xsi:type="dcterms:W3CDTF">2023-12-23T06:32:05Z</dcterms:modified>
</cp:coreProperties>
</file>